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ravinec\OneDrive - Colostate\TCRT Share Folder\"/>
    </mc:Choice>
  </mc:AlternateContent>
  <bookViews>
    <workbookView xWindow="0" yWindow="0" windowWidth="21600" windowHeight="8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1" l="1"/>
  <c r="M21" i="1"/>
  <c r="O21" i="1" s="1"/>
  <c r="F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</calcChain>
</file>

<file path=xl/comments1.xml><?xml version="1.0" encoding="utf-8"?>
<comments xmlns="http://schemas.openxmlformats.org/spreadsheetml/2006/main">
  <authors>
    <author>tc={EAC12D46-3937-4835-A932-908CD458255F}</author>
  </authors>
  <commentList>
    <comment ref="B5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Rows 16-22 are all courses that an ATRC GTA would serve</t>
        </r>
      </text>
    </comment>
  </commentList>
</comments>
</file>

<file path=xl/sharedStrings.xml><?xml version="1.0" encoding="utf-8"?>
<sst xmlns="http://schemas.openxmlformats.org/spreadsheetml/2006/main" count="195" uniqueCount="64">
  <si>
    <t>College</t>
  </si>
  <si>
    <t>Department</t>
  </si>
  <si>
    <t>Course/Section/Recitation</t>
  </si>
  <si>
    <t>Department Room</t>
  </si>
  <si>
    <t>4:00-8:00 Block</t>
  </si>
  <si>
    <t>Senior Course</t>
  </si>
  <si>
    <t>AUCC</t>
  </si>
  <si>
    <t>First Year</t>
  </si>
  <si>
    <t xml:space="preserve">Employee Type* </t>
  </si>
  <si>
    <t>GTA Token Request</t>
  </si>
  <si>
    <t>Other Notes or Context</t>
  </si>
  <si>
    <t xml:space="preserve">Capacity </t>
  </si>
  <si>
    <t>Credits</t>
  </si>
  <si>
    <t>SCHs</t>
  </si>
  <si>
    <t>Salary/Stipend</t>
  </si>
  <si>
    <t>Fringe</t>
  </si>
  <si>
    <t>Total Section Cost</t>
  </si>
  <si>
    <t>CHHS</t>
  </si>
  <si>
    <t>HDFS</t>
  </si>
  <si>
    <t xml:space="preserve">101 / 003 </t>
  </si>
  <si>
    <t>No</t>
  </si>
  <si>
    <t>Yes</t>
  </si>
  <si>
    <t>GTA</t>
  </si>
  <si>
    <t>101 / 004</t>
  </si>
  <si>
    <t>Occupational Therapy</t>
  </si>
  <si>
    <t>OT686A</t>
  </si>
  <si>
    <t>Graduate Teaching Assistant</t>
  </si>
  <si>
    <t>one .25 FTE token</t>
  </si>
  <si>
    <t xml:space="preserve">This fieldwork course, which was once taught in clinical sites, is now taught on campus. The 1-credit allotment does not sufficiently reflect faculty time for this format but change to OTD in 2022 precludes altering credits. In 2020 we taught 686A online. Having a TA would allow us to teach this course as four in-person sections and would give relief to the instructors. </t>
  </si>
  <si>
    <t>OT--ATRC</t>
  </si>
  <si>
    <t>in D17-23</t>
  </si>
  <si>
    <t>in E17-23</t>
  </si>
  <si>
    <t>in F17-23</t>
  </si>
  <si>
    <t>A TA in Assistive Technology Resource Center (ATRC)would provide all assistive technology content to OT intervention courses (Fall courses listed in rows 16-30). Without this TA, students in OT intervention courses will NOT have that content.</t>
  </si>
  <si>
    <t>~Occupational Therapy</t>
  </si>
  <si>
    <t>610/01/R</t>
  </si>
  <si>
    <t>included in L16</t>
  </si>
  <si>
    <t>610/02/R</t>
  </si>
  <si>
    <t>~Occupational Therapy621/</t>
  </si>
  <si>
    <t>621/01/R</t>
  </si>
  <si>
    <t>To have all our courses face to face, we have to schedule labs back to back. Those labs require a lot of set up and clean up. This TA is requested to assist</t>
  </si>
  <si>
    <t>621/02/R</t>
  </si>
  <si>
    <t>included in L19</t>
  </si>
  <si>
    <t>621/01/L</t>
  </si>
  <si>
    <t>621/02/L</t>
  </si>
  <si>
    <t>621/03/L</t>
  </si>
  <si>
    <t>RDC</t>
  </si>
  <si>
    <t>IDEA 210</t>
  </si>
  <si>
    <t>RDC 120</t>
  </si>
  <si>
    <t>Faculty</t>
  </si>
  <si>
    <t>Add F2F section for 1st year students -- currently no first-year students because it is full, and there is a long waitlist. Critical to open another section.</t>
  </si>
  <si>
    <t>IDEA 455</t>
  </si>
  <si>
    <t>RDC 121</t>
  </si>
  <si>
    <t>non-student hourly lab tech</t>
  </si>
  <si>
    <t>10 hr/wk supervise lab projects and safety</t>
  </si>
  <si>
    <t xml:space="preserve">RDC </t>
  </si>
  <si>
    <t>IDEA 310B</t>
  </si>
  <si>
    <t>RDC 103/104</t>
  </si>
  <si>
    <t>IDEA 310E</t>
  </si>
  <si>
    <t>IDEA 310L</t>
  </si>
  <si>
    <t>Social Work</t>
  </si>
  <si>
    <t>286A-001; R01 (fall 21)</t>
  </si>
  <si>
    <t>286A-002; R01 (fall 21)</t>
  </si>
  <si>
    <t>300-002 (fall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</si>
</sst>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center" wrapText="1"/>
    </xf>
    <xf numFmtId="164" fontId="2" fillId="0" borderId="2" xfId="1" applyNumberFormat="1" applyFont="1" applyFill="1" applyBorder="1" applyAlignment="1">
      <alignment horizontal="center" wrapText="1"/>
    </xf>
    <xf numFmtId="0" fontId="2" fillId="0" borderId="2" xfId="2" applyNumberFormat="1" applyFont="1" applyFill="1" applyBorder="1" applyAlignment="1">
      <alignment horizontal="center" wrapText="1"/>
    </xf>
    <xf numFmtId="44" fontId="2" fillId="0" borderId="2" xfId="2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3" xfId="0" applyFont="1" applyFill="1" applyBorder="1" applyAlignment="1">
      <alignment horizontal="left" wrapText="1"/>
    </xf>
    <xf numFmtId="164" fontId="4" fillId="0" borderId="3" xfId="1" applyNumberFormat="1" applyFont="1" applyFill="1" applyBorder="1" applyAlignment="1">
      <alignment horizontal="center" wrapText="1"/>
    </xf>
    <xf numFmtId="164" fontId="3" fillId="0" borderId="3" xfId="1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44" fontId="3" fillId="0" borderId="3" xfId="2" applyNumberFormat="1" applyFont="1" applyFill="1" applyBorder="1" applyAlignment="1">
      <alignment horizontal="center" wrapText="1"/>
    </xf>
    <xf numFmtId="44" fontId="3" fillId="0" borderId="3" xfId="2" applyNumberFormat="1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0" fillId="0" borderId="0" xfId="0" applyFill="1"/>
    <xf numFmtId="0" fontId="3" fillId="0" borderId="3" xfId="0" applyNumberFormat="1" applyFont="1" applyFill="1" applyBorder="1" applyAlignment="1">
      <alignment horizontal="left" wrapText="1"/>
    </xf>
    <xf numFmtId="0" fontId="3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4" xfId="0" applyNumberFormat="1" applyFont="1" applyFill="1" applyBorder="1" applyAlignment="1">
      <alignment horizontal="left" wrapText="1"/>
    </xf>
    <xf numFmtId="164" fontId="4" fillId="0" borderId="4" xfId="1" applyNumberFormat="1" applyFont="1" applyFill="1" applyBorder="1" applyAlignment="1">
      <alignment horizontal="center" wrapText="1"/>
    </xf>
    <xf numFmtId="164" fontId="3" fillId="0" borderId="4" xfId="1" applyNumberFormat="1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44" fontId="3" fillId="0" borderId="4" xfId="2" applyNumberFormat="1" applyFont="1" applyFill="1" applyBorder="1" applyAlignment="1">
      <alignment horizontal="center" wrapText="1"/>
    </xf>
    <xf numFmtId="44" fontId="3" fillId="0" borderId="4" xfId="2" applyNumberFormat="1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left" wrapText="1"/>
    </xf>
    <xf numFmtId="164" fontId="5" fillId="0" borderId="2" xfId="1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44" fontId="2" fillId="0" borderId="2" xfId="2" applyNumberFormat="1" applyFont="1" applyFill="1" applyBorder="1" applyAlignment="1">
      <alignment horizontal="center" wrapText="1"/>
    </xf>
    <xf numFmtId="44" fontId="2" fillId="0" borderId="2" xfId="2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2" fontId="2" fillId="2" borderId="2" xfId="3" applyNumberFormat="1" applyFont="1" applyFill="1" applyBorder="1" applyAlignment="1">
      <alignment horizontal="center" wrapText="1"/>
    </xf>
    <xf numFmtId="2" fontId="3" fillId="2" borderId="3" xfId="3" applyNumberFormat="1" applyFont="1" applyFill="1" applyBorder="1" applyAlignment="1">
      <alignment horizontal="center" wrapText="1"/>
    </xf>
    <xf numFmtId="2" fontId="3" fillId="2" borderId="4" xfId="3" applyNumberFormat="1" applyFont="1" applyFill="1" applyBorder="1" applyAlignment="1">
      <alignment horizont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" formatCode="0.00"/>
      <fill>
        <patternFill patternType="solid">
          <fgColor indexed="64"/>
          <bgColor rgb="FFFFFF0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7.xml"/><Relationship Id="rId18" Type="http://schemas.openxmlformats.org/officeDocument/2006/relationships/image" Target="NULL"/><Relationship Id="rId26" Type="http://schemas.openxmlformats.org/officeDocument/2006/relationships/customXml" Target="../ink/ink14.xml"/><Relationship Id="rId3" Type="http://schemas.openxmlformats.org/officeDocument/2006/relationships/customXml" Target="../ink/ink2.xml"/><Relationship Id="rId21" Type="http://schemas.openxmlformats.org/officeDocument/2006/relationships/customXml" Target="../ink/ink11.xml"/><Relationship Id="rId34" Type="http://schemas.openxmlformats.org/officeDocument/2006/relationships/image" Target="NULL"/><Relationship Id="rId7" Type="http://schemas.openxmlformats.org/officeDocument/2006/relationships/customXml" Target="../ink/ink6.xml"/><Relationship Id="rId25" Type="http://schemas.openxmlformats.org/officeDocument/2006/relationships/customXml" Target="../ink/ink13.xml"/><Relationship Id="rId2" Type="http://schemas.openxmlformats.org/officeDocument/2006/relationships/image" Target="NULL"/><Relationship Id="rId20" Type="http://schemas.openxmlformats.org/officeDocument/2006/relationships/customXml" Target="../ink/ink10.xml"/><Relationship Id="rId29" Type="http://schemas.openxmlformats.org/officeDocument/2006/relationships/customXml" Target="../ink/ink15.xml"/><Relationship Id="rId1" Type="http://schemas.openxmlformats.org/officeDocument/2006/relationships/customXml" Target="../ink/ink1.xml"/><Relationship Id="rId6" Type="http://schemas.openxmlformats.org/officeDocument/2006/relationships/customXml" Target="../ink/ink5.xml"/><Relationship Id="rId24" Type="http://schemas.openxmlformats.org/officeDocument/2006/relationships/customXml" Target="../ink/ink12.xml"/><Relationship Id="rId32" Type="http://schemas.openxmlformats.org/officeDocument/2006/relationships/customXml" Target="../ink/ink18.xml"/><Relationship Id="rId5" Type="http://schemas.openxmlformats.org/officeDocument/2006/relationships/customXml" Target="../ink/ink4.xml"/><Relationship Id="rId23" Type="http://schemas.openxmlformats.org/officeDocument/2006/relationships/image" Target="NULL"/><Relationship Id="rId28" Type="http://schemas.openxmlformats.org/officeDocument/2006/relationships/image" Target="NULL"/><Relationship Id="rId19" Type="http://schemas.openxmlformats.org/officeDocument/2006/relationships/customXml" Target="../ink/ink9.xml"/><Relationship Id="rId31" Type="http://schemas.openxmlformats.org/officeDocument/2006/relationships/customXml" Target="../ink/ink17.xml"/><Relationship Id="rId4" Type="http://schemas.openxmlformats.org/officeDocument/2006/relationships/customXml" Target="../ink/ink3.xml"/><Relationship Id="rId9" Type="http://schemas.openxmlformats.org/officeDocument/2006/relationships/customXml" Target="../ink/ink8.xml"/><Relationship Id="rId30" Type="http://schemas.openxmlformats.org/officeDocument/2006/relationships/customXml" Target="../ink/ink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2084916</xdr:colOff>
      <xdr:row>7</xdr:row>
      <xdr:rowOff>10583</xdr:rowOff>
    </xdr:from>
    <xdr:to>
      <xdr:col>16</xdr:col>
      <xdr:colOff>1714500</xdr:colOff>
      <xdr:row>7</xdr:row>
      <xdr:rowOff>10583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318A2BA-40A4-40F9-8886-01FCAAE4A407}"/>
            </a:ext>
          </a:extLst>
        </xdr:cNvPr>
        <xdr:cNvCxnSpPr/>
      </xdr:nvCxnSpPr>
      <xdr:spPr>
        <a:xfrm>
          <a:off x="16420041" y="17174633"/>
          <a:ext cx="171555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380876</xdr:colOff>
      <xdr:row>7</xdr:row>
      <xdr:rowOff>0</xdr:rowOff>
    </xdr:from>
    <xdr:to>
      <xdr:col>16</xdr:col>
      <xdr:colOff>381236</xdr:colOff>
      <xdr:row>7</xdr:row>
      <xdr:rowOff>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58BE24E0-2CD0-4F5A-B79C-6643E54E1390}"/>
                </a:ext>
              </a:extLst>
            </xdr14:cNvPr>
            <xdr14:cNvContentPartPr/>
          </xdr14:nvContentPartPr>
          <xdr14:nvPr macro=""/>
          <xdr14:xfrm>
            <a:off x="18721793" y="6264783"/>
            <a:ext cx="360" cy="36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0D069FDA-3DE3-4264-8184-3012898A55E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8712793" y="6256143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264236</xdr:colOff>
      <xdr:row>7</xdr:row>
      <xdr:rowOff>0</xdr:rowOff>
    </xdr:from>
    <xdr:to>
      <xdr:col>16</xdr:col>
      <xdr:colOff>264596</xdr:colOff>
      <xdr:row>7</xdr:row>
      <xdr:rowOff>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4" name="Ink 3">
              <a:extLst>
                <a:ext uri="{FF2B5EF4-FFF2-40B4-BE49-F238E27FC236}">
                  <a16:creationId xmlns:a16="http://schemas.microsoft.com/office/drawing/2014/main" id="{B36510F0-892B-4D93-85C5-E02CFCE8188A}"/>
                </a:ext>
              </a:extLst>
            </xdr14:cNvPr>
            <xdr14:cNvContentPartPr/>
          </xdr14:nvContentPartPr>
          <xdr14:nvPr macro=""/>
          <xdr14:xfrm>
            <a:off x="18605153" y="6370623"/>
            <a:ext cx="360" cy="360"/>
          </xdr14:xfrm>
        </xdr:contentPart>
      </mc:Choice>
      <mc:Fallback xmlns="">
        <xdr:pic>
          <xdr:nvPicPr>
            <xdr:cNvPr id="6" name="Ink 5">
              <a:extLst>
                <a:ext uri="{FF2B5EF4-FFF2-40B4-BE49-F238E27FC236}">
                  <a16:creationId xmlns:a16="http://schemas.microsoft.com/office/drawing/2014/main" id="{45E2932E-E854-4CE3-8D7E-BC48CD9BC6C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8596513" y="6361623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296276</xdr:colOff>
      <xdr:row>7</xdr:row>
      <xdr:rowOff>0</xdr:rowOff>
    </xdr:from>
    <xdr:to>
      <xdr:col>16</xdr:col>
      <xdr:colOff>296636</xdr:colOff>
      <xdr:row>7</xdr:row>
      <xdr:rowOff>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5" name="Ink 4">
              <a:extLst>
                <a:ext uri="{FF2B5EF4-FFF2-40B4-BE49-F238E27FC236}">
                  <a16:creationId xmlns:a16="http://schemas.microsoft.com/office/drawing/2014/main" id="{3C4E343F-60F8-47E4-B38C-F9DEC07992BF}"/>
                </a:ext>
              </a:extLst>
            </xdr14:cNvPr>
            <xdr14:cNvContentPartPr/>
          </xdr14:nvContentPartPr>
          <xdr14:nvPr macro=""/>
          <xdr14:xfrm>
            <a:off x="18637193" y="5799303"/>
            <a:ext cx="360" cy="360"/>
          </xdr14:xfrm>
        </xdr:contentPart>
      </mc:Choice>
      <mc:Fallback xmlns="">
        <xdr:pic>
          <xdr:nvPicPr>
            <xdr:cNvPr id="7" name="Ink 6">
              <a:extLst>
                <a:ext uri="{FF2B5EF4-FFF2-40B4-BE49-F238E27FC236}">
                  <a16:creationId xmlns:a16="http://schemas.microsoft.com/office/drawing/2014/main" id="{2F700D96-FB8E-4FE8-8FA8-90F1585CB868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8628193" y="5790663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15</xdr:col>
      <xdr:colOff>1947176</xdr:colOff>
      <xdr:row>7</xdr:row>
      <xdr:rowOff>0</xdr:rowOff>
    </xdr:from>
    <xdr:to>
      <xdr:col>16</xdr:col>
      <xdr:colOff>8478</xdr:colOff>
      <xdr:row>7</xdr:row>
      <xdr:rowOff>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6" name="Ink 5">
              <a:extLst>
                <a:ext uri="{FF2B5EF4-FFF2-40B4-BE49-F238E27FC236}">
                  <a16:creationId xmlns:a16="http://schemas.microsoft.com/office/drawing/2014/main" id="{CD6944A3-3355-496B-84E4-40F0060F7449}"/>
                </a:ext>
              </a:extLst>
            </xdr14:cNvPr>
            <xdr14:cNvContentPartPr/>
          </xdr14:nvContentPartPr>
          <xdr14:nvPr macro=""/>
          <xdr14:xfrm>
            <a:off x="18192593" y="6253983"/>
            <a:ext cx="360" cy="360"/>
          </xdr14:xfrm>
        </xdr:contentPart>
      </mc:Choice>
      <mc:Fallback xmlns="">
        <xdr:pic>
          <xdr:nvPicPr>
            <xdr:cNvPr id="11" name="Ink 10">
              <a:extLst>
                <a:ext uri="{FF2B5EF4-FFF2-40B4-BE49-F238E27FC236}">
                  <a16:creationId xmlns:a16="http://schemas.microsoft.com/office/drawing/2014/main" id="{B89D8744-36F0-4FAB-A247-BD742F515B6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8183593" y="6245343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15</xdr:col>
      <xdr:colOff>1237976</xdr:colOff>
      <xdr:row>7</xdr:row>
      <xdr:rowOff>0</xdr:rowOff>
    </xdr:from>
    <xdr:to>
      <xdr:col>15</xdr:col>
      <xdr:colOff>1238336</xdr:colOff>
      <xdr:row>7</xdr:row>
      <xdr:rowOff>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7" name="Ink 6">
              <a:extLst>
                <a:ext uri="{FF2B5EF4-FFF2-40B4-BE49-F238E27FC236}">
                  <a16:creationId xmlns:a16="http://schemas.microsoft.com/office/drawing/2014/main" id="{2A96714E-2040-4B76-BAC3-3E95CEE2E0F0}"/>
                </a:ext>
              </a:extLst>
            </xdr14:cNvPr>
            <xdr14:cNvContentPartPr/>
          </xdr14:nvContentPartPr>
          <xdr14:nvPr macro=""/>
          <xdr14:xfrm>
            <a:off x="17483393" y="6243903"/>
            <a:ext cx="360" cy="360"/>
          </xdr14:xfrm>
        </xdr:contentPart>
      </mc:Choice>
      <mc:Fallback xmlns="">
        <xdr:pic>
          <xdr:nvPicPr>
            <xdr:cNvPr id="12" name="Ink 11">
              <a:extLst>
                <a:ext uri="{FF2B5EF4-FFF2-40B4-BE49-F238E27FC236}">
                  <a16:creationId xmlns:a16="http://schemas.microsoft.com/office/drawing/2014/main" id="{EA92C27B-3DF4-4530-BAFE-DAFAA9B152DD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7474393" y="6235263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550076</xdr:colOff>
      <xdr:row>4</xdr:row>
      <xdr:rowOff>73250</xdr:rowOff>
    </xdr:from>
    <xdr:to>
      <xdr:col>16</xdr:col>
      <xdr:colOff>550436</xdr:colOff>
      <xdr:row>4</xdr:row>
      <xdr:rowOff>73610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8" name="Ink 7">
              <a:extLst>
                <a:ext uri="{FF2B5EF4-FFF2-40B4-BE49-F238E27FC236}">
                  <a16:creationId xmlns:a16="http://schemas.microsoft.com/office/drawing/2014/main" id="{4C739F56-0D9B-4417-9197-75B1F2EF70B6}"/>
                </a:ext>
              </a:extLst>
            </xdr14:cNvPr>
            <xdr14:cNvContentPartPr/>
          </xdr14:nvContentPartPr>
          <xdr14:nvPr macro=""/>
          <xdr14:xfrm>
            <a:off x="18890993" y="5195583"/>
            <a:ext cx="360" cy="360"/>
          </xdr14:xfrm>
        </xdr:contentPart>
      </mc:Choice>
      <mc:Fallback xmlns="">
        <xdr:pic>
          <xdr:nvPicPr>
            <xdr:cNvPr id="13" name="Ink 12">
              <a:extLst>
                <a:ext uri="{FF2B5EF4-FFF2-40B4-BE49-F238E27FC236}">
                  <a16:creationId xmlns:a16="http://schemas.microsoft.com/office/drawing/2014/main" id="{830FB808-F19A-481A-BF52-B0FED62AB956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8881993" y="5186943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497156</xdr:colOff>
      <xdr:row>7</xdr:row>
      <xdr:rowOff>0</xdr:rowOff>
    </xdr:from>
    <xdr:to>
      <xdr:col>16</xdr:col>
      <xdr:colOff>497516</xdr:colOff>
      <xdr:row>7</xdr:row>
      <xdr:rowOff>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9" name="Ink 8">
              <a:extLst>
                <a:ext uri="{FF2B5EF4-FFF2-40B4-BE49-F238E27FC236}">
                  <a16:creationId xmlns:a16="http://schemas.microsoft.com/office/drawing/2014/main" id="{B75BCCB3-4103-4D72-84F3-A21C34DBC946}"/>
                </a:ext>
              </a:extLst>
            </xdr14:cNvPr>
            <xdr14:cNvContentPartPr/>
          </xdr14:nvContentPartPr>
          <xdr14:nvPr macro=""/>
          <xdr14:xfrm>
            <a:off x="18838073" y="6106023"/>
            <a:ext cx="360" cy="360"/>
          </xdr14:xfrm>
        </xdr:contentPart>
      </mc:Choice>
      <mc:Fallback xmlns="">
        <xdr:pic>
          <xdr:nvPicPr>
            <xdr:cNvPr id="16" name="Ink 15">
              <a:extLst>
                <a:ext uri="{FF2B5EF4-FFF2-40B4-BE49-F238E27FC236}">
                  <a16:creationId xmlns:a16="http://schemas.microsoft.com/office/drawing/2014/main" id="{7C6700F1-2963-44E0-A2B3-5C8AEDFFAFE5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8829073" y="6097023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240181</xdr:colOff>
      <xdr:row>7</xdr:row>
      <xdr:rowOff>0</xdr:rowOff>
    </xdr:from>
    <xdr:to>
      <xdr:col>16</xdr:col>
      <xdr:colOff>265676</xdr:colOff>
      <xdr:row>7</xdr:row>
      <xdr:rowOff>17640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10" name="Ink 9">
              <a:extLst>
                <a:ext uri="{FF2B5EF4-FFF2-40B4-BE49-F238E27FC236}">
                  <a16:creationId xmlns:a16="http://schemas.microsoft.com/office/drawing/2014/main" id="{6B54D5BA-ECDF-437B-BEA3-9A0C50A362E5}"/>
                </a:ext>
              </a:extLst>
            </xdr14:cNvPr>
            <xdr14:cNvContentPartPr/>
          </xdr14:nvContentPartPr>
          <xdr14:nvPr macro=""/>
          <xdr14:xfrm>
            <a:off x="18581098" y="6279543"/>
            <a:ext cx="25495" cy="17640"/>
          </xdr14:xfrm>
        </xdr:contentPart>
      </mc:Choice>
      <mc:Fallback xmlns="">
        <xdr:pic>
          <xdr:nvPicPr>
            <xdr:cNvPr id="21" name="Ink 20">
              <a:extLst>
                <a:ext uri="{FF2B5EF4-FFF2-40B4-BE49-F238E27FC236}">
                  <a16:creationId xmlns:a16="http://schemas.microsoft.com/office/drawing/2014/main" id="{4D091B92-4752-4566-9BF0-577D97EA99C8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18570818" y="6270723"/>
              <a:ext cx="45644" cy="35648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338036</xdr:colOff>
      <xdr:row>5</xdr:row>
      <xdr:rowOff>94933</xdr:rowOff>
    </xdr:from>
    <xdr:to>
      <xdr:col>16</xdr:col>
      <xdr:colOff>338396</xdr:colOff>
      <xdr:row>5</xdr:row>
      <xdr:rowOff>95293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11" name="Ink 10">
              <a:extLst>
                <a:ext uri="{FF2B5EF4-FFF2-40B4-BE49-F238E27FC236}">
                  <a16:creationId xmlns:a16="http://schemas.microsoft.com/office/drawing/2014/main" id="{BEE65A21-0296-4FB9-9CA6-593AEED974EE}"/>
                </a:ext>
              </a:extLst>
            </xdr14:cNvPr>
            <xdr14:cNvContentPartPr/>
          </xdr14:nvContentPartPr>
          <xdr14:nvPr macro=""/>
          <xdr14:xfrm>
            <a:off x="18678953" y="5397183"/>
            <a:ext cx="360" cy="360"/>
          </xdr14:xfrm>
        </xdr:contentPart>
      </mc:Choice>
      <mc:Fallback xmlns="">
        <xdr:pic>
          <xdr:nvPicPr>
            <xdr:cNvPr id="23" name="Ink 22">
              <a:extLst>
                <a:ext uri="{FF2B5EF4-FFF2-40B4-BE49-F238E27FC236}">
                  <a16:creationId xmlns:a16="http://schemas.microsoft.com/office/drawing/2014/main" id="{97216D1C-5228-433B-BAA8-DE5BD6366F89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8670313" y="5388543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327956</xdr:colOff>
      <xdr:row>7</xdr:row>
      <xdr:rowOff>0</xdr:rowOff>
    </xdr:from>
    <xdr:to>
      <xdr:col>16</xdr:col>
      <xdr:colOff>328316</xdr:colOff>
      <xdr:row>7</xdr:row>
      <xdr:rowOff>4680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">
          <xdr14:nvContentPartPr>
            <xdr14:cNvPr id="12" name="Ink 11">
              <a:extLst>
                <a:ext uri="{FF2B5EF4-FFF2-40B4-BE49-F238E27FC236}">
                  <a16:creationId xmlns:a16="http://schemas.microsoft.com/office/drawing/2014/main" id="{9718F5C3-164B-4431-867C-296FB5A72FAD}"/>
                </a:ext>
              </a:extLst>
            </xdr14:cNvPr>
            <xdr14:cNvContentPartPr/>
          </xdr14:nvContentPartPr>
          <xdr14:nvPr macro=""/>
          <xdr14:xfrm>
            <a:off x="18668873" y="6271263"/>
            <a:ext cx="360" cy="4680"/>
          </xdr14:xfrm>
        </xdr:contentPart>
      </mc:Choice>
      <mc:Fallback xmlns="">
        <xdr:pic>
          <xdr:nvPicPr>
            <xdr:cNvPr id="24" name="Ink 23">
              <a:extLst>
                <a:ext uri="{FF2B5EF4-FFF2-40B4-BE49-F238E27FC236}">
                  <a16:creationId xmlns:a16="http://schemas.microsoft.com/office/drawing/2014/main" id="{1142230F-32A2-4F28-8C66-C8DFDC960392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8659873" y="6262623"/>
              <a:ext cx="18000" cy="223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429476</xdr:colOff>
      <xdr:row>7</xdr:row>
      <xdr:rowOff>0</xdr:rowOff>
    </xdr:from>
    <xdr:to>
      <xdr:col>16</xdr:col>
      <xdr:colOff>433796</xdr:colOff>
      <xdr:row>7</xdr:row>
      <xdr:rowOff>6840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13" name="Ink 12">
              <a:extLst>
                <a:ext uri="{FF2B5EF4-FFF2-40B4-BE49-F238E27FC236}">
                  <a16:creationId xmlns:a16="http://schemas.microsoft.com/office/drawing/2014/main" id="{A1DFDB09-1B61-435D-A892-3F99E7EA40B1}"/>
                </a:ext>
              </a:extLst>
            </xdr14:cNvPr>
            <xdr14:cNvContentPartPr/>
          </xdr14:nvContentPartPr>
          <xdr14:nvPr macro=""/>
          <xdr14:xfrm>
            <a:off x="18770393" y="6469983"/>
            <a:ext cx="4320" cy="6840"/>
          </xdr14:xfrm>
        </xdr:contentPart>
      </mc:Choice>
      <mc:Fallback xmlns="">
        <xdr:pic>
          <xdr:nvPicPr>
            <xdr:cNvPr id="25" name="Ink 24">
              <a:extLst>
                <a:ext uri="{FF2B5EF4-FFF2-40B4-BE49-F238E27FC236}">
                  <a16:creationId xmlns:a16="http://schemas.microsoft.com/office/drawing/2014/main" id="{8A8ACCB2-80D4-40C5-884C-37DA917FF97B}"/>
                </a:ext>
              </a:extLst>
            </xdr:cNvPr>
            <xdr:cNvPicPr/>
          </xdr:nvPicPr>
          <xdr:blipFill>
            <a:blip xmlns:r="http://schemas.openxmlformats.org/officeDocument/2006/relationships" r:embed="rId23"/>
            <a:stretch>
              <a:fillRect/>
            </a:stretch>
          </xdr:blipFill>
          <xdr:spPr>
            <a:xfrm>
              <a:off x="18761753" y="6461343"/>
              <a:ext cx="21960" cy="244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952556</xdr:colOff>
      <xdr:row>8</xdr:row>
      <xdr:rowOff>158490</xdr:rowOff>
    </xdr:from>
    <xdr:to>
      <xdr:col>16</xdr:col>
      <xdr:colOff>952916</xdr:colOff>
      <xdr:row>8</xdr:row>
      <xdr:rowOff>158850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">
          <xdr14:nvContentPartPr>
            <xdr14:cNvPr id="14" name="Ink 13">
              <a:extLst>
                <a:ext uri="{FF2B5EF4-FFF2-40B4-BE49-F238E27FC236}">
                  <a16:creationId xmlns:a16="http://schemas.microsoft.com/office/drawing/2014/main" id="{5FDD89DD-8823-4414-98FF-D55A1F87EECE}"/>
                </a:ext>
              </a:extLst>
            </xdr14:cNvPr>
            <xdr14:cNvContentPartPr/>
          </xdr14:nvContentPartPr>
          <xdr14:nvPr macro=""/>
          <xdr14:xfrm>
            <a:off x="19293473" y="7439823"/>
            <a:ext cx="360" cy="360"/>
          </xdr14:xfrm>
        </xdr:contentPart>
      </mc:Choice>
      <mc:Fallback xmlns="">
        <xdr:pic>
          <xdr:nvPicPr>
            <xdr:cNvPr id="27" name="Ink 26">
              <a:extLst>
                <a:ext uri="{FF2B5EF4-FFF2-40B4-BE49-F238E27FC236}">
                  <a16:creationId xmlns:a16="http://schemas.microsoft.com/office/drawing/2014/main" id="{7FD36733-3C4B-406D-B5EA-17A8768D1E05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9284473" y="7430823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542811</xdr:colOff>
      <xdr:row>7</xdr:row>
      <xdr:rowOff>0</xdr:rowOff>
    </xdr:from>
    <xdr:to>
      <xdr:col>16</xdr:col>
      <xdr:colOff>543171</xdr:colOff>
      <xdr:row>7</xdr:row>
      <xdr:rowOff>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15" name="Ink 14">
              <a:extLst>
                <a:ext uri="{FF2B5EF4-FFF2-40B4-BE49-F238E27FC236}">
                  <a16:creationId xmlns:a16="http://schemas.microsoft.com/office/drawing/2014/main" id="{291E16AB-722C-4CB6-A50E-2212ACD970AB}"/>
                </a:ext>
              </a:extLst>
            </xdr14:cNvPr>
            <xdr14:cNvContentPartPr/>
          </xdr14:nvContentPartPr>
          <xdr14:nvPr macro=""/>
          <xdr14:xfrm>
            <a:off x="18883728" y="6589928"/>
            <a:ext cx="360" cy="360"/>
          </xdr14:xfrm>
        </xdr:contentPart>
      </mc:Choice>
      <mc:Fallback xmlns="">
        <xdr:pic>
          <xdr:nvPicPr>
            <xdr:cNvPr id="31" name="Ink 30">
              <a:extLst>
                <a:ext uri="{FF2B5EF4-FFF2-40B4-BE49-F238E27FC236}">
                  <a16:creationId xmlns:a16="http://schemas.microsoft.com/office/drawing/2014/main" id="{DAB83481-8678-477E-874C-736ECA0D67C7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8875088" y="6581288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666356</xdr:colOff>
      <xdr:row>7</xdr:row>
      <xdr:rowOff>0</xdr:rowOff>
    </xdr:from>
    <xdr:to>
      <xdr:col>16</xdr:col>
      <xdr:colOff>675356</xdr:colOff>
      <xdr:row>7</xdr:row>
      <xdr:rowOff>20520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">
          <xdr14:nvContentPartPr>
            <xdr14:cNvPr id="16" name="Ink 15">
              <a:extLst>
                <a:ext uri="{FF2B5EF4-FFF2-40B4-BE49-F238E27FC236}">
                  <a16:creationId xmlns:a16="http://schemas.microsoft.com/office/drawing/2014/main" id="{01CB3F14-51CD-449E-8A83-05339F082005}"/>
                </a:ext>
              </a:extLst>
            </xdr14:cNvPr>
            <xdr14:cNvContentPartPr/>
          </xdr14:nvContentPartPr>
          <xdr14:nvPr macro=""/>
          <xdr14:xfrm>
            <a:off x="19007273" y="6244623"/>
            <a:ext cx="9000" cy="20520"/>
          </xdr14:xfrm>
        </xdr:contentPart>
      </mc:Choice>
      <mc:Fallback xmlns="">
        <xdr:pic>
          <xdr:nvPicPr>
            <xdr:cNvPr id="32" name="Ink 31">
              <a:extLst>
                <a:ext uri="{FF2B5EF4-FFF2-40B4-BE49-F238E27FC236}">
                  <a16:creationId xmlns:a16="http://schemas.microsoft.com/office/drawing/2014/main" id="{4B400B46-24BE-4748-BB89-B80602EA42A2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18998273" y="6235623"/>
              <a:ext cx="26640" cy="38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1270076</xdr:colOff>
      <xdr:row>11</xdr:row>
      <xdr:rowOff>147940</xdr:rowOff>
    </xdr:from>
    <xdr:to>
      <xdr:col>16</xdr:col>
      <xdr:colOff>1270436</xdr:colOff>
      <xdr:row>11</xdr:row>
      <xdr:rowOff>148300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">
          <xdr14:nvContentPartPr>
            <xdr14:cNvPr id="17" name="Ink 16">
              <a:extLst>
                <a:ext uri="{FF2B5EF4-FFF2-40B4-BE49-F238E27FC236}">
                  <a16:creationId xmlns:a16="http://schemas.microsoft.com/office/drawing/2014/main" id="{44A066A1-CF95-401D-A964-FFF13C621C8C}"/>
                </a:ext>
              </a:extLst>
            </xdr14:cNvPr>
            <xdr14:cNvContentPartPr/>
          </xdr14:nvContentPartPr>
          <xdr14:nvPr macro=""/>
          <xdr14:xfrm>
            <a:off x="19610993" y="7969023"/>
            <a:ext cx="360" cy="360"/>
          </xdr14:xfrm>
        </xdr:contentPart>
      </mc:Choice>
      <mc:Fallback xmlns="">
        <xdr:pic>
          <xdr:nvPicPr>
            <xdr:cNvPr id="33" name="Ink 32">
              <a:extLst>
                <a:ext uri="{FF2B5EF4-FFF2-40B4-BE49-F238E27FC236}">
                  <a16:creationId xmlns:a16="http://schemas.microsoft.com/office/drawing/2014/main" id="{93FE96DD-E229-4F70-9F68-6931FD39BB52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9601993" y="7960023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571676</xdr:colOff>
      <xdr:row>7</xdr:row>
      <xdr:rowOff>158406</xdr:rowOff>
    </xdr:from>
    <xdr:to>
      <xdr:col>16</xdr:col>
      <xdr:colOff>572036</xdr:colOff>
      <xdr:row>7</xdr:row>
      <xdr:rowOff>158766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">
          <xdr14:nvContentPartPr>
            <xdr14:cNvPr id="18" name="Ink 17">
              <a:extLst>
                <a:ext uri="{FF2B5EF4-FFF2-40B4-BE49-F238E27FC236}">
                  <a16:creationId xmlns:a16="http://schemas.microsoft.com/office/drawing/2014/main" id="{DAC14AF8-FB80-4AC0-A282-66188A2F4715}"/>
                </a:ext>
              </a:extLst>
            </xdr14:cNvPr>
            <xdr14:cNvContentPartPr/>
          </xdr14:nvContentPartPr>
          <xdr14:nvPr macro=""/>
          <xdr14:xfrm>
            <a:off x="18912593" y="7259823"/>
            <a:ext cx="360" cy="360"/>
          </xdr14:xfrm>
        </xdr:contentPart>
      </mc:Choice>
      <mc:Fallback xmlns="">
        <xdr:pic>
          <xdr:nvPicPr>
            <xdr:cNvPr id="35" name="Ink 34">
              <a:extLst>
                <a:ext uri="{FF2B5EF4-FFF2-40B4-BE49-F238E27FC236}">
                  <a16:creationId xmlns:a16="http://schemas.microsoft.com/office/drawing/2014/main" id="{03853ABD-A4AF-4902-A233-5430B4A8ED61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8903593" y="7250823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1418036</xdr:colOff>
      <xdr:row>10</xdr:row>
      <xdr:rowOff>52456</xdr:rowOff>
    </xdr:from>
    <xdr:to>
      <xdr:col>16</xdr:col>
      <xdr:colOff>1422356</xdr:colOff>
      <xdr:row>10</xdr:row>
      <xdr:rowOff>52816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">
          <xdr14:nvContentPartPr>
            <xdr14:cNvPr id="19" name="Ink 18">
              <a:extLst>
                <a:ext uri="{FF2B5EF4-FFF2-40B4-BE49-F238E27FC236}">
                  <a16:creationId xmlns:a16="http://schemas.microsoft.com/office/drawing/2014/main" id="{1F81625E-F55D-4B17-BEF5-7EBF41E31F5B}"/>
                </a:ext>
              </a:extLst>
            </xdr14:cNvPr>
            <xdr14:cNvContentPartPr/>
          </xdr14:nvContentPartPr>
          <xdr14:nvPr macro=""/>
          <xdr14:xfrm>
            <a:off x="19758953" y="7693623"/>
            <a:ext cx="4320" cy="360"/>
          </xdr14:xfrm>
        </xdr:contentPart>
      </mc:Choice>
      <mc:Fallback xmlns="">
        <xdr:pic>
          <xdr:nvPicPr>
            <xdr:cNvPr id="39" name="Ink 38">
              <a:extLst>
                <a:ext uri="{FF2B5EF4-FFF2-40B4-BE49-F238E27FC236}">
                  <a16:creationId xmlns:a16="http://schemas.microsoft.com/office/drawing/2014/main" id="{9B51F08F-2B5B-4449-82E7-B50F0B45BD51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9750313" y="7684623"/>
              <a:ext cx="2196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497156</xdr:colOff>
      <xdr:row>10</xdr:row>
      <xdr:rowOff>66431</xdr:rowOff>
    </xdr:from>
    <xdr:to>
      <xdr:col>16</xdr:col>
      <xdr:colOff>497516</xdr:colOff>
      <xdr:row>10</xdr:row>
      <xdr:rowOff>73696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">
          <xdr14:nvContentPartPr>
            <xdr14:cNvPr id="20" name="Ink 19">
              <a:extLst>
                <a:ext uri="{FF2B5EF4-FFF2-40B4-BE49-F238E27FC236}">
                  <a16:creationId xmlns:a16="http://schemas.microsoft.com/office/drawing/2014/main" id="{7BE520E5-8702-4A31-AB7F-4970ABFA5786}"/>
                </a:ext>
              </a:extLst>
            </xdr14:cNvPr>
            <xdr14:cNvContentPartPr/>
          </xdr14:nvContentPartPr>
          <xdr14:nvPr macro=""/>
          <xdr14:xfrm>
            <a:off x="18838073" y="7707598"/>
            <a:ext cx="360" cy="7265"/>
          </xdr14:xfrm>
        </xdr:contentPart>
      </mc:Choice>
      <mc:Fallback xmlns="">
        <xdr:pic>
          <xdr:nvPicPr>
            <xdr:cNvPr id="40" name="Ink 39">
              <a:extLst>
                <a:ext uri="{FF2B5EF4-FFF2-40B4-BE49-F238E27FC236}">
                  <a16:creationId xmlns:a16="http://schemas.microsoft.com/office/drawing/2014/main" id="{34023C1F-B9B8-4D8D-BC39-265005CE4571}"/>
                </a:ext>
              </a:extLst>
            </xdr:cNvPr>
            <xdr:cNvPicPr/>
          </xdr:nvPicPr>
          <xdr:blipFill>
            <a:blip xmlns:r="http://schemas.openxmlformats.org/officeDocument/2006/relationships" r:embed="rId34"/>
            <a:stretch>
              <a:fillRect/>
            </a:stretch>
          </xdr:blipFill>
          <xdr:spPr>
            <a:xfrm>
              <a:off x="18829073" y="7698517"/>
              <a:ext cx="18000" cy="25064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6-02T19:00:54.567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0 1,'0'0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6-02T19:00:54.568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1 0,'0'0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6-02T19:00:54.569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0 1,'0'0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6-02T19:00:54.570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0-2147483648,'0'0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6-02T19:00:54.571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0 1,'0'0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6-02T19:00:54.572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0 1,'0'0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6-02T19:00:54.573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0 0,'0'0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6-02T19:00:54.574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43 49,'-6'0,"-1"0</inkml:trace>
  <inkml:trace contextRef="#ctx0" brushRef="#br0" timeOffset="1">0 18,'6'0,"7"0,2-5,3-1,0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6-02T19:00:54.576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1 1,'0'0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6-02T19:00:54.577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0 13,'0'-5,"0"-2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6-02T19:00:54.578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12 19,'0'-5,"-5"-2,-1 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6-02T19:00:54.579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0 0,'0'0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6-02T19:00:54.580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1 1,'0'0</inkml:trace>
  <inkml:trace contextRef="#ctx0" brushRef="#br0" timeOffset="1">1 1,'0'0</inkml:trace>
  <inkml:trace contextRef="#ctx0" brushRef="#br0" timeOffset="2">1 1,'0'0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6-02T19:00:54.583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0 57,'0'-5,"6"-2,0-4,1-6,-2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6-02T19:00:54.584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0 0,'0'0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6-02T19:00:54.585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0 0,'0'0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6-02T19:00:54.586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1 0,'5'0,"1"0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6-02T19:00:54.587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0 20,'0'0</inkml:trace>
  <inkml:trace contextRef="#ctx0" brushRef="#br0" timeOffset="1">0 0,'0'0</inkml:trace>
  <inkml:trace contextRef="#ctx0" brushRef="#br0" timeOffset="2">0 0,'0'0</inkml:trace>
</inkml:ink>
</file>

<file path=xl/tables/table1.xml><?xml version="1.0" encoding="utf-8"?>
<table xmlns="http://schemas.openxmlformats.org/spreadsheetml/2006/main" id="1" name="Table1" displayName="Table1" ref="A1:Q20" totalsRowShown="0" headerRowDxfId="18" headerRowBorderDxfId="17" headerRowCellStyle="Currency">
  <autoFilter ref="A1:Q20"/>
  <tableColumns count="17">
    <tableColumn id="1" name="College" dataDxfId="16"/>
    <tableColumn id="2" name="Department" dataDxfId="15"/>
    <tableColumn id="3" name="Course/Section/Recitation" dataDxfId="14"/>
    <tableColumn id="4" name="Capacity " dataDxfId="13" dataCellStyle="Comma"/>
    <tableColumn id="5" name="Credits" dataDxfId="12" dataCellStyle="Comma"/>
    <tableColumn id="6" name="SCHs" dataDxfId="11" dataCellStyle="Comma"/>
    <tableColumn id="7" name="Department Room" dataDxfId="10"/>
    <tableColumn id="8" name="4:00-8:00 Block" dataDxfId="9"/>
    <tableColumn id="9" name="Senior Course" dataDxfId="8" dataCellStyle="Currency"/>
    <tableColumn id="10" name="AUCC" dataDxfId="7" dataCellStyle="Currency"/>
    <tableColumn id="11" name="First Year" dataDxfId="6" dataCellStyle="Currency"/>
    <tableColumn id="12" name="Employee Type* " dataDxfId="5" dataCellStyle="Currency"/>
    <tableColumn id="13" name="Salary/Stipend" dataDxfId="4" dataCellStyle="Currency"/>
    <tableColumn id="14" name="Fringe" dataDxfId="3" dataCellStyle="Currency"/>
    <tableColumn id="15" name="Total Section Cost" dataDxfId="2" dataCellStyle="Currency">
      <calculatedColumnFormula>SUM(M2:N2)</calculatedColumnFormula>
    </tableColumn>
    <tableColumn id="16" name="GTA Token Request" dataDxfId="0" dataCellStyle="Percent"/>
    <tableColumn id="17" name="Other Notes or Context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1"/>
  <sheetViews>
    <sheetView tabSelected="1" zoomScale="80" zoomScaleNormal="80" workbookViewId="0"/>
  </sheetViews>
  <sheetFormatPr defaultRowHeight="15" x14ac:dyDescent="0.25"/>
  <cols>
    <col min="1" max="1" width="9.85546875" style="14" customWidth="1"/>
    <col min="2" max="2" width="14" style="14" customWidth="1"/>
    <col min="3" max="3" width="26.5703125" style="14" customWidth="1"/>
    <col min="4" max="4" width="12.28515625" style="14" customWidth="1"/>
    <col min="5" max="5" width="10.5703125" style="14" customWidth="1"/>
    <col min="6" max="6" width="9" style="14" customWidth="1"/>
    <col min="7" max="7" width="19.7109375" style="14" customWidth="1"/>
    <col min="8" max="8" width="16.85546875" style="14" customWidth="1"/>
    <col min="9" max="9" width="15.140625" style="14" customWidth="1"/>
    <col min="10" max="10" width="10" style="14" customWidth="1"/>
    <col min="11" max="11" width="12.28515625" style="14" customWidth="1"/>
    <col min="12" max="12" width="18.85546875" style="14" customWidth="1"/>
    <col min="13" max="13" width="17.28515625" style="14" customWidth="1"/>
    <col min="14" max="14" width="12.5703125" style="14" customWidth="1"/>
    <col min="15" max="15" width="20" style="14" customWidth="1"/>
    <col min="16" max="16" width="21.28515625" style="14" customWidth="1"/>
    <col min="17" max="17" width="99.85546875" style="14" customWidth="1"/>
    <col min="18" max="16384" width="9.140625" style="14"/>
  </cols>
  <sheetData>
    <row r="1" spans="1:17" s="6" customFormat="1" x14ac:dyDescent="0.25">
      <c r="A1" s="1" t="s">
        <v>0</v>
      </c>
      <c r="B1" s="1" t="s">
        <v>1</v>
      </c>
      <c r="C1" s="2" t="s">
        <v>2</v>
      </c>
      <c r="D1" s="3" t="s">
        <v>11</v>
      </c>
      <c r="E1" s="3" t="s">
        <v>12</v>
      </c>
      <c r="F1" s="3" t="s">
        <v>13</v>
      </c>
      <c r="G1" s="2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5" t="s">
        <v>14</v>
      </c>
      <c r="N1" s="5" t="s">
        <v>15</v>
      </c>
      <c r="O1" s="5" t="s">
        <v>16</v>
      </c>
      <c r="P1" s="33" t="s">
        <v>9</v>
      </c>
      <c r="Q1" s="2" t="s">
        <v>10</v>
      </c>
    </row>
    <row r="2" spans="1:17" x14ac:dyDescent="0.25">
      <c r="A2" s="7" t="s">
        <v>17</v>
      </c>
      <c r="B2" s="7" t="s">
        <v>18</v>
      </c>
      <c r="C2" s="7" t="s">
        <v>19</v>
      </c>
      <c r="D2" s="8">
        <v>108</v>
      </c>
      <c r="E2" s="9">
        <v>3</v>
      </c>
      <c r="F2" s="9">
        <v>309</v>
      </c>
      <c r="G2" s="10" t="s">
        <v>20</v>
      </c>
      <c r="H2" s="10" t="s">
        <v>21</v>
      </c>
      <c r="I2" s="11" t="s">
        <v>20</v>
      </c>
      <c r="J2" s="11" t="s">
        <v>21</v>
      </c>
      <c r="K2" s="11" t="s">
        <v>21</v>
      </c>
      <c r="L2" s="11" t="s">
        <v>22</v>
      </c>
      <c r="M2" s="12">
        <v>4164</v>
      </c>
      <c r="N2" s="12">
        <v>416.40000000000003</v>
      </c>
      <c r="O2" s="12">
        <v>4580.3999999999996</v>
      </c>
      <c r="P2" s="34">
        <v>0.25</v>
      </c>
      <c r="Q2" s="13"/>
    </row>
    <row r="3" spans="1:17" x14ac:dyDescent="0.25">
      <c r="A3" s="7" t="s">
        <v>17</v>
      </c>
      <c r="B3" s="7" t="s">
        <v>18</v>
      </c>
      <c r="C3" s="7" t="s">
        <v>23</v>
      </c>
      <c r="D3" s="8">
        <v>180</v>
      </c>
      <c r="E3" s="9">
        <v>3</v>
      </c>
      <c r="F3" s="9">
        <v>360</v>
      </c>
      <c r="G3" s="10" t="s">
        <v>20</v>
      </c>
      <c r="H3" s="10" t="s">
        <v>21</v>
      </c>
      <c r="I3" s="11" t="s">
        <v>20</v>
      </c>
      <c r="J3" s="11" t="s">
        <v>21</v>
      </c>
      <c r="K3" s="11" t="s">
        <v>21</v>
      </c>
      <c r="L3" s="11" t="s">
        <v>22</v>
      </c>
      <c r="M3" s="12">
        <v>4164</v>
      </c>
      <c r="N3" s="12">
        <v>416.40000000000003</v>
      </c>
      <c r="O3" s="12">
        <v>4580.3999999999996</v>
      </c>
      <c r="P3" s="34">
        <v>0.25</v>
      </c>
      <c r="Q3" s="13"/>
    </row>
    <row r="4" spans="1:17" ht="60" x14ac:dyDescent="0.25">
      <c r="A4" s="7" t="s">
        <v>17</v>
      </c>
      <c r="B4" s="7" t="s">
        <v>24</v>
      </c>
      <c r="C4" s="7" t="s">
        <v>25</v>
      </c>
      <c r="D4" s="8">
        <v>50</v>
      </c>
      <c r="E4" s="9">
        <v>1</v>
      </c>
      <c r="F4" s="9">
        <v>50</v>
      </c>
      <c r="G4" s="10" t="s">
        <v>21</v>
      </c>
      <c r="H4" s="10" t="s">
        <v>20</v>
      </c>
      <c r="I4" s="11" t="s">
        <v>20</v>
      </c>
      <c r="J4" s="11" t="s">
        <v>20</v>
      </c>
      <c r="K4" s="11" t="s">
        <v>20</v>
      </c>
      <c r="L4" s="11" t="s">
        <v>26</v>
      </c>
      <c r="M4" s="12">
        <v>4395.83</v>
      </c>
      <c r="N4" s="12">
        <v>439.58</v>
      </c>
      <c r="O4" s="12">
        <f t="shared" ref="O4:O21" si="0">SUM(M4:N4)</f>
        <v>4835.41</v>
      </c>
      <c r="P4" s="34" t="s">
        <v>27</v>
      </c>
      <c r="Q4" s="13" t="s">
        <v>28</v>
      </c>
    </row>
    <row r="5" spans="1:17" ht="45" x14ac:dyDescent="0.25">
      <c r="A5" s="7" t="s">
        <v>17</v>
      </c>
      <c r="B5" s="7" t="s">
        <v>29</v>
      </c>
      <c r="C5" s="7"/>
      <c r="D5" s="8" t="s">
        <v>30</v>
      </c>
      <c r="E5" s="9" t="s">
        <v>31</v>
      </c>
      <c r="F5" s="9" t="s">
        <v>32</v>
      </c>
      <c r="G5" s="10"/>
      <c r="H5" s="10"/>
      <c r="I5" s="11"/>
      <c r="J5" s="11"/>
      <c r="K5" s="11"/>
      <c r="L5" s="11" t="s">
        <v>26</v>
      </c>
      <c r="M5" s="12">
        <v>4395.83</v>
      </c>
      <c r="N5" s="12">
        <v>439.58</v>
      </c>
      <c r="O5" s="12">
        <f t="shared" si="0"/>
        <v>4835.41</v>
      </c>
      <c r="P5" s="34" t="s">
        <v>27</v>
      </c>
      <c r="Q5" s="13" t="s">
        <v>33</v>
      </c>
    </row>
    <row r="6" spans="1:17" ht="30" x14ac:dyDescent="0.25">
      <c r="A6" s="7" t="s">
        <v>17</v>
      </c>
      <c r="B6" s="7" t="s">
        <v>34</v>
      </c>
      <c r="C6" s="7" t="s">
        <v>35</v>
      </c>
      <c r="D6" s="8">
        <v>25</v>
      </c>
      <c r="E6" s="9">
        <v>3</v>
      </c>
      <c r="F6" s="9">
        <v>75</v>
      </c>
      <c r="G6" s="10" t="s">
        <v>21</v>
      </c>
      <c r="H6" s="10" t="s">
        <v>20</v>
      </c>
      <c r="I6" s="11" t="s">
        <v>20</v>
      </c>
      <c r="J6" s="11" t="s">
        <v>20</v>
      </c>
      <c r="K6" s="11" t="s">
        <v>20</v>
      </c>
      <c r="L6" s="11" t="s">
        <v>36</v>
      </c>
      <c r="M6" s="12">
        <v>0</v>
      </c>
      <c r="N6" s="12">
        <v>0</v>
      </c>
      <c r="O6" s="12">
        <f t="shared" si="0"/>
        <v>0</v>
      </c>
      <c r="P6" s="34"/>
      <c r="Q6" s="13"/>
    </row>
    <row r="7" spans="1:17" ht="30" x14ac:dyDescent="0.25">
      <c r="A7" s="7" t="s">
        <v>17</v>
      </c>
      <c r="B7" s="7" t="s">
        <v>34</v>
      </c>
      <c r="C7" s="7" t="s">
        <v>37</v>
      </c>
      <c r="D7" s="8">
        <v>25</v>
      </c>
      <c r="E7" s="9">
        <v>3</v>
      </c>
      <c r="F7" s="9">
        <v>75</v>
      </c>
      <c r="G7" s="10" t="s">
        <v>21</v>
      </c>
      <c r="H7" s="10" t="s">
        <v>20</v>
      </c>
      <c r="I7" s="11" t="s">
        <v>20</v>
      </c>
      <c r="J7" s="11" t="s">
        <v>20</v>
      </c>
      <c r="K7" s="11" t="s">
        <v>20</v>
      </c>
      <c r="L7" s="11" t="s">
        <v>36</v>
      </c>
      <c r="M7" s="12">
        <v>0</v>
      </c>
      <c r="N7" s="12">
        <v>0</v>
      </c>
      <c r="O7" s="12">
        <f t="shared" si="0"/>
        <v>0</v>
      </c>
      <c r="P7" s="34"/>
      <c r="Q7" s="13"/>
    </row>
    <row r="8" spans="1:17" ht="30" x14ac:dyDescent="0.25">
      <c r="A8" s="7" t="s">
        <v>17</v>
      </c>
      <c r="B8" s="7" t="s">
        <v>38</v>
      </c>
      <c r="C8" s="7" t="s">
        <v>39</v>
      </c>
      <c r="D8" s="8">
        <v>25</v>
      </c>
      <c r="E8" s="9">
        <v>3</v>
      </c>
      <c r="F8" s="9">
        <v>75</v>
      </c>
      <c r="G8" s="10" t="s">
        <v>21</v>
      </c>
      <c r="H8" s="10" t="s">
        <v>20</v>
      </c>
      <c r="I8" s="11" t="s">
        <v>20</v>
      </c>
      <c r="J8" s="11" t="s">
        <v>20</v>
      </c>
      <c r="K8" s="11" t="s">
        <v>20</v>
      </c>
      <c r="L8" s="11" t="s">
        <v>26</v>
      </c>
      <c r="M8" s="12">
        <v>624</v>
      </c>
      <c r="N8" s="12">
        <v>62.4</v>
      </c>
      <c r="O8" s="12">
        <f t="shared" si="0"/>
        <v>686.4</v>
      </c>
      <c r="P8" s="34"/>
      <c r="Q8" s="13" t="s">
        <v>40</v>
      </c>
    </row>
    <row r="9" spans="1:17" ht="30" x14ac:dyDescent="0.25">
      <c r="A9" s="7" t="s">
        <v>17</v>
      </c>
      <c r="B9" s="7" t="s">
        <v>34</v>
      </c>
      <c r="C9" s="7" t="s">
        <v>41</v>
      </c>
      <c r="D9" s="8">
        <v>25</v>
      </c>
      <c r="E9" s="9">
        <v>3</v>
      </c>
      <c r="F9" s="9">
        <v>75</v>
      </c>
      <c r="G9" s="10" t="s">
        <v>21</v>
      </c>
      <c r="H9" s="10" t="s">
        <v>20</v>
      </c>
      <c r="I9" s="11" t="s">
        <v>20</v>
      </c>
      <c r="J9" s="11" t="s">
        <v>20</v>
      </c>
      <c r="K9" s="11" t="s">
        <v>20</v>
      </c>
      <c r="L9" s="11" t="s">
        <v>42</v>
      </c>
      <c r="M9" s="12">
        <v>0</v>
      </c>
      <c r="N9" s="12">
        <v>0</v>
      </c>
      <c r="O9" s="12">
        <f t="shared" si="0"/>
        <v>0</v>
      </c>
      <c r="P9" s="34"/>
      <c r="Q9" s="13"/>
    </row>
    <row r="10" spans="1:17" ht="30" x14ac:dyDescent="0.25">
      <c r="A10" s="7" t="s">
        <v>17</v>
      </c>
      <c r="B10" s="7" t="s">
        <v>34</v>
      </c>
      <c r="C10" s="7" t="s">
        <v>43</v>
      </c>
      <c r="D10" s="8">
        <v>16</v>
      </c>
      <c r="E10" s="9">
        <v>1</v>
      </c>
      <c r="F10" s="9">
        <v>16</v>
      </c>
      <c r="G10" s="10" t="s">
        <v>21</v>
      </c>
      <c r="H10" s="10" t="s">
        <v>20</v>
      </c>
      <c r="I10" s="11" t="s">
        <v>20</v>
      </c>
      <c r="J10" s="11" t="s">
        <v>20</v>
      </c>
      <c r="K10" s="11" t="s">
        <v>20</v>
      </c>
      <c r="L10" s="11" t="s">
        <v>42</v>
      </c>
      <c r="M10" s="12">
        <v>0</v>
      </c>
      <c r="N10" s="12">
        <v>0</v>
      </c>
      <c r="O10" s="12">
        <f t="shared" si="0"/>
        <v>0</v>
      </c>
      <c r="P10" s="34"/>
      <c r="Q10" s="13"/>
    </row>
    <row r="11" spans="1:17" ht="30" x14ac:dyDescent="0.25">
      <c r="A11" s="7" t="s">
        <v>17</v>
      </c>
      <c r="B11" s="7" t="s">
        <v>34</v>
      </c>
      <c r="C11" s="7" t="s">
        <v>44</v>
      </c>
      <c r="D11" s="8">
        <v>16</v>
      </c>
      <c r="E11" s="9">
        <v>1</v>
      </c>
      <c r="F11" s="9">
        <v>16</v>
      </c>
      <c r="G11" s="10" t="s">
        <v>21</v>
      </c>
      <c r="H11" s="10" t="s">
        <v>20</v>
      </c>
      <c r="I11" s="11" t="s">
        <v>20</v>
      </c>
      <c r="J11" s="11" t="s">
        <v>20</v>
      </c>
      <c r="K11" s="11" t="s">
        <v>20</v>
      </c>
      <c r="L11" s="11" t="s">
        <v>42</v>
      </c>
      <c r="M11" s="12">
        <v>0</v>
      </c>
      <c r="N11" s="12">
        <v>0</v>
      </c>
      <c r="O11" s="12">
        <f t="shared" si="0"/>
        <v>0</v>
      </c>
      <c r="P11" s="34"/>
      <c r="Q11" s="13"/>
    </row>
    <row r="12" spans="1:17" ht="30" x14ac:dyDescent="0.25">
      <c r="A12" s="7" t="s">
        <v>17</v>
      </c>
      <c r="B12" s="7" t="s">
        <v>34</v>
      </c>
      <c r="C12" s="7" t="s">
        <v>45</v>
      </c>
      <c r="D12" s="8">
        <v>18</v>
      </c>
      <c r="E12" s="9">
        <v>1</v>
      </c>
      <c r="F12" s="9">
        <v>18</v>
      </c>
      <c r="G12" s="10" t="s">
        <v>21</v>
      </c>
      <c r="H12" s="10" t="s">
        <v>20</v>
      </c>
      <c r="I12" s="11" t="s">
        <v>20</v>
      </c>
      <c r="J12" s="11" t="s">
        <v>20</v>
      </c>
      <c r="K12" s="11" t="s">
        <v>20</v>
      </c>
      <c r="L12" s="11" t="s">
        <v>42</v>
      </c>
      <c r="M12" s="12">
        <v>0</v>
      </c>
      <c r="N12" s="12">
        <v>0</v>
      </c>
      <c r="O12" s="12">
        <f t="shared" si="0"/>
        <v>0</v>
      </c>
      <c r="P12" s="34"/>
      <c r="Q12" s="13"/>
    </row>
    <row r="13" spans="1:17" ht="30" x14ac:dyDescent="0.25">
      <c r="A13" s="7" t="s">
        <v>17</v>
      </c>
      <c r="B13" s="15" t="s">
        <v>46</v>
      </c>
      <c r="C13" s="15" t="s">
        <v>47</v>
      </c>
      <c r="D13" s="8">
        <v>32</v>
      </c>
      <c r="E13" s="9">
        <v>3</v>
      </c>
      <c r="F13" s="9">
        <v>96</v>
      </c>
      <c r="G13" s="16" t="s">
        <v>48</v>
      </c>
      <c r="H13" s="16" t="s">
        <v>20</v>
      </c>
      <c r="I13" s="11" t="s">
        <v>20</v>
      </c>
      <c r="J13" s="11" t="s">
        <v>21</v>
      </c>
      <c r="K13" s="11" t="s">
        <v>21</v>
      </c>
      <c r="L13" s="11" t="s">
        <v>49</v>
      </c>
      <c r="M13" s="12">
        <v>5000</v>
      </c>
      <c r="N13" s="12">
        <v>1335</v>
      </c>
      <c r="O13" s="12">
        <f t="shared" si="0"/>
        <v>6335</v>
      </c>
      <c r="P13" s="34"/>
      <c r="Q13" s="17" t="s">
        <v>50</v>
      </c>
    </row>
    <row r="14" spans="1:17" ht="30" x14ac:dyDescent="0.25">
      <c r="A14" s="7" t="s">
        <v>17</v>
      </c>
      <c r="B14" s="15" t="s">
        <v>46</v>
      </c>
      <c r="C14" s="15" t="s">
        <v>51</v>
      </c>
      <c r="D14" s="8">
        <v>25</v>
      </c>
      <c r="E14" s="9">
        <v>3</v>
      </c>
      <c r="F14" s="9">
        <v>75</v>
      </c>
      <c r="G14" s="16" t="s">
        <v>52</v>
      </c>
      <c r="H14" s="16" t="s">
        <v>21</v>
      </c>
      <c r="I14" s="11" t="s">
        <v>21</v>
      </c>
      <c r="J14" s="11" t="s">
        <v>20</v>
      </c>
      <c r="K14" s="11" t="s">
        <v>20</v>
      </c>
      <c r="L14" s="11" t="s">
        <v>53</v>
      </c>
      <c r="M14" s="12">
        <v>5000</v>
      </c>
      <c r="N14" s="12">
        <v>1295</v>
      </c>
      <c r="O14" s="12">
        <f t="shared" si="0"/>
        <v>6295</v>
      </c>
      <c r="P14" s="34"/>
      <c r="Q14" s="17" t="s">
        <v>54</v>
      </c>
    </row>
    <row r="15" spans="1:17" ht="30" x14ac:dyDescent="0.25">
      <c r="A15" s="7" t="s">
        <v>17</v>
      </c>
      <c r="B15" s="15" t="s">
        <v>55</v>
      </c>
      <c r="C15" s="15" t="s">
        <v>56</v>
      </c>
      <c r="D15" s="8">
        <v>17</v>
      </c>
      <c r="E15" s="9">
        <v>2</v>
      </c>
      <c r="F15" s="9">
        <v>34</v>
      </c>
      <c r="G15" s="16" t="s">
        <v>57</v>
      </c>
      <c r="H15" s="16" t="s">
        <v>21</v>
      </c>
      <c r="I15" s="11" t="s">
        <v>21</v>
      </c>
      <c r="J15" s="11" t="s">
        <v>20</v>
      </c>
      <c r="K15" s="11" t="s">
        <v>20</v>
      </c>
      <c r="L15" s="11" t="s">
        <v>53</v>
      </c>
      <c r="M15" s="12">
        <v>5000</v>
      </c>
      <c r="N15" s="12">
        <v>1295</v>
      </c>
      <c r="O15" s="12">
        <f t="shared" si="0"/>
        <v>6295</v>
      </c>
      <c r="P15" s="34"/>
      <c r="Q15" s="17" t="s">
        <v>54</v>
      </c>
    </row>
    <row r="16" spans="1:17" ht="30" x14ac:dyDescent="0.25">
      <c r="A16" s="7" t="s">
        <v>17</v>
      </c>
      <c r="B16" s="15" t="s">
        <v>55</v>
      </c>
      <c r="C16" s="15" t="s">
        <v>58</v>
      </c>
      <c r="D16" s="8">
        <v>25</v>
      </c>
      <c r="E16" s="9">
        <v>1</v>
      </c>
      <c r="F16" s="9">
        <v>25</v>
      </c>
      <c r="G16" s="16" t="s">
        <v>52</v>
      </c>
      <c r="H16" s="16" t="s">
        <v>20</v>
      </c>
      <c r="I16" s="11" t="s">
        <v>21</v>
      </c>
      <c r="J16" s="11" t="s">
        <v>20</v>
      </c>
      <c r="K16" s="11" t="s">
        <v>20</v>
      </c>
      <c r="L16" s="11" t="s">
        <v>53</v>
      </c>
      <c r="M16" s="12">
        <v>5000</v>
      </c>
      <c r="N16" s="12">
        <v>1295</v>
      </c>
      <c r="O16" s="12">
        <f t="shared" si="0"/>
        <v>6295</v>
      </c>
      <c r="P16" s="34"/>
      <c r="Q16" s="17" t="s">
        <v>54</v>
      </c>
    </row>
    <row r="17" spans="1:17" ht="30" x14ac:dyDescent="0.25">
      <c r="A17" s="7" t="s">
        <v>17</v>
      </c>
      <c r="B17" s="15" t="s">
        <v>55</v>
      </c>
      <c r="C17" s="15" t="s">
        <v>59</v>
      </c>
      <c r="D17" s="8">
        <v>17</v>
      </c>
      <c r="E17" s="9">
        <v>2</v>
      </c>
      <c r="F17" s="9">
        <v>34</v>
      </c>
      <c r="G17" s="16" t="s">
        <v>57</v>
      </c>
      <c r="H17" s="16" t="s">
        <v>20</v>
      </c>
      <c r="I17" s="11" t="s">
        <v>21</v>
      </c>
      <c r="J17" s="11" t="s">
        <v>20</v>
      </c>
      <c r="K17" s="11" t="s">
        <v>20</v>
      </c>
      <c r="L17" s="11" t="s">
        <v>53</v>
      </c>
      <c r="M17" s="12">
        <v>5000</v>
      </c>
      <c r="N17" s="12">
        <v>1295</v>
      </c>
      <c r="O17" s="12">
        <f t="shared" si="0"/>
        <v>6295</v>
      </c>
      <c r="P17" s="34"/>
      <c r="Q17" s="17" t="s">
        <v>54</v>
      </c>
    </row>
    <row r="18" spans="1:17" x14ac:dyDescent="0.25">
      <c r="A18" s="7" t="s">
        <v>17</v>
      </c>
      <c r="B18" s="7" t="s">
        <v>60</v>
      </c>
      <c r="C18" s="7" t="s">
        <v>61</v>
      </c>
      <c r="D18" s="8">
        <v>50</v>
      </c>
      <c r="E18" s="9">
        <v>3</v>
      </c>
      <c r="F18" s="9">
        <v>150</v>
      </c>
      <c r="G18" s="10" t="s">
        <v>20</v>
      </c>
      <c r="H18" s="10" t="s">
        <v>20</v>
      </c>
      <c r="I18" s="11" t="s">
        <v>20</v>
      </c>
      <c r="J18" s="11" t="s">
        <v>20</v>
      </c>
      <c r="K18" s="11" t="s">
        <v>20</v>
      </c>
      <c r="L18" s="11" t="s">
        <v>22</v>
      </c>
      <c r="M18" s="12">
        <v>7609</v>
      </c>
      <c r="N18" s="12">
        <v>639</v>
      </c>
      <c r="O18" s="12">
        <f t="shared" si="0"/>
        <v>8248</v>
      </c>
      <c r="P18" s="34">
        <v>0.5</v>
      </c>
      <c r="Q18" s="13"/>
    </row>
    <row r="19" spans="1:17" x14ac:dyDescent="0.25">
      <c r="A19" s="7" t="s">
        <v>17</v>
      </c>
      <c r="B19" s="7" t="s">
        <v>60</v>
      </c>
      <c r="C19" s="7" t="s">
        <v>62</v>
      </c>
      <c r="D19" s="8">
        <v>50</v>
      </c>
      <c r="E19" s="9">
        <v>3</v>
      </c>
      <c r="F19" s="9">
        <v>150</v>
      </c>
      <c r="G19" s="10" t="s">
        <v>20</v>
      </c>
      <c r="H19" s="10" t="s">
        <v>20</v>
      </c>
      <c r="I19" s="11" t="s">
        <v>20</v>
      </c>
      <c r="J19" s="11" t="s">
        <v>20</v>
      </c>
      <c r="K19" s="11" t="s">
        <v>20</v>
      </c>
      <c r="L19" s="11" t="s">
        <v>22</v>
      </c>
      <c r="M19" s="12">
        <v>7609</v>
      </c>
      <c r="N19" s="12">
        <v>639</v>
      </c>
      <c r="O19" s="12">
        <f t="shared" si="0"/>
        <v>8248</v>
      </c>
      <c r="P19" s="34">
        <v>0.5</v>
      </c>
      <c r="Q19" s="13"/>
    </row>
    <row r="20" spans="1:17" ht="15.75" thickBot="1" x14ac:dyDescent="0.3">
      <c r="A20" s="18" t="s">
        <v>17</v>
      </c>
      <c r="B20" s="18" t="s">
        <v>60</v>
      </c>
      <c r="C20" s="19" t="s">
        <v>63</v>
      </c>
      <c r="D20" s="20">
        <v>30</v>
      </c>
      <c r="E20" s="21">
        <v>3</v>
      </c>
      <c r="F20" s="21">
        <v>90</v>
      </c>
      <c r="G20" s="22" t="s">
        <v>20</v>
      </c>
      <c r="H20" s="22" t="s">
        <v>21</v>
      </c>
      <c r="I20" s="23" t="s">
        <v>20</v>
      </c>
      <c r="J20" s="23" t="s">
        <v>20</v>
      </c>
      <c r="K20" s="23" t="s">
        <v>20</v>
      </c>
      <c r="L20" s="23" t="s">
        <v>22</v>
      </c>
      <c r="M20" s="24">
        <v>7609</v>
      </c>
      <c r="N20" s="24">
        <v>639</v>
      </c>
      <c r="O20" s="24">
        <f t="shared" si="0"/>
        <v>8248</v>
      </c>
      <c r="P20" s="35">
        <v>0.5</v>
      </c>
      <c r="Q20" s="25"/>
    </row>
    <row r="21" spans="1:17" ht="15.75" thickTop="1" x14ac:dyDescent="0.25">
      <c r="A21" s="26"/>
      <c r="B21" s="26"/>
      <c r="C21" s="27"/>
      <c r="D21" s="28"/>
      <c r="E21" s="3"/>
      <c r="F21" s="3">
        <f>SUM(F6:F20)</f>
        <v>1004</v>
      </c>
      <c r="G21" s="29"/>
      <c r="H21" s="29"/>
      <c r="I21" s="30"/>
      <c r="J21" s="30"/>
      <c r="K21" s="30"/>
      <c r="L21" s="30"/>
      <c r="M21" s="31">
        <f>SUM(M2:M20)</f>
        <v>65570.66</v>
      </c>
      <c r="N21" s="31">
        <f>SUM(N2:N20)</f>
        <v>10206.36</v>
      </c>
      <c r="O21" s="31">
        <f t="shared" si="0"/>
        <v>75777.02</v>
      </c>
      <c r="P21" s="33"/>
      <c r="Q21" s="32"/>
    </row>
  </sheetData>
  <pageMargins left="0.7" right="0.7" top="0.75" bottom="0.75" header="0.3" footer="0.3"/>
  <drawing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A3E918DBAF6248B26C717A27C8D2E3" ma:contentTypeVersion="12" ma:contentTypeDescription="Create a new document." ma:contentTypeScope="" ma:versionID="b96bd292e1172401a955be8ad2dadb8c">
  <xsd:schema xmlns:xsd="http://www.w3.org/2001/XMLSchema" xmlns:xs="http://www.w3.org/2001/XMLSchema" xmlns:p="http://schemas.microsoft.com/office/2006/metadata/properties" xmlns:ns3="660d0c25-c50e-4059-ad27-725ff3196766" xmlns:ns4="289108d3-b991-46d7-aaa7-a7450468dd31" targetNamespace="http://schemas.microsoft.com/office/2006/metadata/properties" ma:root="true" ma:fieldsID="e1fa4a2aaf882d8e6c058ca7a5f15062" ns3:_="" ns4:_="">
    <xsd:import namespace="660d0c25-c50e-4059-ad27-725ff3196766"/>
    <xsd:import namespace="289108d3-b991-46d7-aaa7-a7450468dd3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d0c25-c50e-4059-ad27-725ff31967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9108d3-b991-46d7-aaa7-a7450468dd3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69CC5D-635E-4586-B10F-8BD533EF5AEB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660d0c25-c50e-4059-ad27-725ff3196766"/>
    <ds:schemaRef ds:uri="http://purl.org/dc/terms/"/>
    <ds:schemaRef ds:uri="http://schemas.microsoft.com/office/infopath/2007/PartnerControls"/>
    <ds:schemaRef ds:uri="289108d3-b991-46d7-aaa7-a7450468dd31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4B649D7-A538-4ABF-A9A4-ADDC76A028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0d0c25-c50e-4059-ad27-725ff3196766"/>
    <ds:schemaRef ds:uri="289108d3-b991-46d7-aaa7-a7450468dd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8772E4-8D20-490B-9967-245BF5AF2C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Colorado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Mravinec,Kristin</dc:creator>
  <cp:lastModifiedBy>Mravinec,Kristin</cp:lastModifiedBy>
  <dcterms:created xsi:type="dcterms:W3CDTF">2021-06-02T18:59:41Z</dcterms:created>
  <dcterms:modified xsi:type="dcterms:W3CDTF">2021-06-02T19:07:39Z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0x0101007FA3E918DBAF6248B26C717A27C8D2E3</vt:lpwstr>
  </property>
</Properties>
</file>